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5" windowWidth="18795" windowHeight="11505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E11" i="1" l="1"/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E121" i="1"/>
  <c r="F121" i="1"/>
  <c r="G121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1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<sst xmlns="http://schemas.openxmlformats.org/spreadsheetml/2006/main" count="230" uniqueCount="221">
  <si>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</si>
  <si>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</si>
  <si>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</si>
  <si>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</si>
  <si>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</si>
  <si>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</si>
  <si>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</si>
  <si>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</si>
  <si>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</si>
  <si>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</si>
  <si>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</si>
  <si>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</si>
  <si>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</si>
  <si>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</si>
  <si>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</si>
  <si>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</si>
  <si>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</si>
  <si>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</si>
  <si>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</si>
  <si>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</si>
  <si>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</si>
  <si>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</si>
  <si>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</si>
  <si>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</si>
  <si>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</si>
  <si>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</si>
  <si>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</si>
  <si>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</si>
  <si>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</si>
  <si>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</si>
  <si>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</si>
  <si>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</si>
  <si>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</si>
  <si>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</si>
  <si>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</si>
  <si>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</si>
  <si>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</si>
  <si>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</si>
  <si>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</si>
  <si>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</si>
  <si>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</si>
  <si>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</si>
  <si>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</si>
  <si>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</si>
  <si>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</si>
  <si>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</si>
  <si>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</si>
  <si>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</si>
  <si>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</si>
  <si>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</si>
  <si>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</si>
  <si>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</si>
  <si>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</si>
  <si>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</si>
  <si>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</si>
  <si>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</si>
  <si>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</si>
  <si>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</si>
  <si>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</si>
  <si>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</si>
  <si>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</si>
  <si>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</si>
  <si>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</si>
  <si>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</si>
  <si>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</si>
  <si>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</si>
  <si>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</si>
  <si>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</si>
  <si>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</si>
  <si>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</si>
  <si>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</si>
  <si>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</si>
  <si>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</si>
  <si>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</si>
  <si>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</si>
  <si>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</si>
  <si>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</si>
  <si>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</si>
  <si>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</si>
  <si>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</si>
  <si>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</si>
  <si>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</si>
  <si>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</si>
  <si>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</si>
  <si>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</si>
  <si>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</si>
  <si>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</si>
  <si>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</si>
  <si>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</si>
  <si>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</si>
  <si>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</si>
  <si>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</si>
  <si>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</si>
  <si>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</si>
  <si>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</si>
  <si>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</si>
  <si>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</si>
  <si>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</si>
  <si>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</si>
  <si>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</si>
  <si>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</si>
  <si>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</si>
  <si>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</si>
  <si>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</si>
  <si>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</si>
  <si>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</si>
  <si>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</si>
  <si>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</si>
  <si>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</si>
  <si>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</si>
  <si>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</si>
  <si>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</si>
  <si>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</si>
  <si>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</si>
  <si>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</si>
  <si>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</si>
  <si>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</si>
  <si>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</si>
  <si>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</si>
  <si>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</si>
  <si>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</si>
  <si>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</si>
  <si>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</si>
  <si>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</si>
  <si>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</si>
  <si>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</si>
  <si>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</si>
  <si>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</si>
  <si>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</si>
  <si>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</si>
  <si>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</si>
  <si>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</si>
  <si>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</si>
  <si>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</si>
  <si>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</si>
  <si>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</si>
  <si>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</si>
  <si>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</si>
  <si>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</si>
  <si>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</si>
  <si>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</si>
  <si>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</si>
  <si>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</si>
  <si>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</si>
  <si>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</si>
  <si>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</si>
  <si>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</si>
  <si>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</si>
  <si>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</si>
  <si>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</si>
  <si>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</si>
  <si>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</si>
  <si>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</si>
  <si>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</si>
  <si>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</si>
  <si>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</si>
  <si>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</si>
  <si>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</si>
  <si>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</si>
  <si>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</si>
  <si>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</si>
  <si>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</si>
  <si>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</si>
  <si>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</si>
  <si>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</si>
  <si>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</si>
  <si>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</si>
  <si>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</si>
  <si>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</si>
  <si>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</si>
  <si>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</si>
  <si>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</si>
  <si>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</si>
  <si>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</si>
  <si>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</si>
  <si>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</si>
  <si>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</si>
  <si>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</si>
  <si>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</si>
  <si>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</si>
  <si>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</si>
  <si>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</si>
  <si>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</si>
  <si>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</si>
  <si>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</si>
  <si>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</si>
  <si>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</si>
  <si>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</si>
  <si>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</si>
  <si>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</si>
  <si>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</si>
  <si>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</si>
  <si>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</si>
  <si>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</si>
  <si>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</si>
  <si>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</si>
  <si>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</si>
  <si>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</si>
  <si>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</si>
  <si>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</si>
  <si>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</si>
  <si>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</si>
  <si>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</si>
  <si>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</si>
  <si>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</si>
  <si>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</si>
  <si>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</si>
  <si>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</si>
  <si>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</si>
  <si>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</si>
  <si>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</si>
  <si>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</si>
  <si>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</si>
  <si>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</si>
  <si>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</si>
  <si>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</si>
  <si>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</si>
  <si>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</si>
  <si>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شيركو للأوراق المالية</t>
  </si>
  <si>
    <t>SHARECO BROKERAGE COMPANY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</si>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</sst>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12" zoomScaleNormal="100" workbookViewId="0">
      <selection activeCell="E123" sqref="E123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>
        <v>131248</v>
      </c>
      <c r="H2" s="2"/>
      <c r="I2" s="3" t="s">
        <v>218</v>
      </c>
    </row>
    <row r="4" spans="4:9" ht="24.95" customHeight="1" x14ac:dyDescent="0.2">
      <c r="D4" s="8" t="s">
        <v>0</v>
      </c>
      <c r="E4" s="9">
        <v>2019</v>
      </c>
      <c r="F4" s="9">
        <v>2018</v>
      </c>
      <c r="G4" s="9">
        <v>2017</v>
      </c>
      <c r="H4" s="9">
        <v>2016</v>
      </c>
      <c r="I4" s="10" t="s">
        <v>1</v>
      </c>
    </row>
    <row r="5" spans="4:9" ht="20.100000000000001" customHeight="1" x14ac:dyDescent="0.2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">
      <c r="D6" s="14" t="s">
        <v>4</v>
      </c>
      <c r="E6" s="15">
        <v>0.54</v>
      </c>
      <c r="F6" s="15">
        <v>0.56000000000000005</v>
      </c>
      <c r="G6" s="15">
        <v>0.55000000000000004</v>
      </c>
      <c r="H6" s="15">
        <v>0.52</v>
      </c>
      <c r="I6" s="16" t="s">
        <v>5</v>
      </c>
    </row>
    <row r="7" spans="4:9" ht="20.100000000000001" customHeight="1" x14ac:dyDescent="0.2">
      <c r="D7" s="14" t="s">
        <v>6</v>
      </c>
      <c r="E7" s="17">
        <v>57514</v>
      </c>
      <c r="F7" s="17">
        <v>536053</v>
      </c>
      <c r="G7" s="17">
        <v>724979</v>
      </c>
      <c r="H7" s="17">
        <v>866500</v>
      </c>
      <c r="I7" s="16" t="s">
        <v>7</v>
      </c>
    </row>
    <row r="8" spans="4:9" ht="20.100000000000001" customHeight="1" x14ac:dyDescent="0.2">
      <c r="D8" s="14" t="s">
        <v>8</v>
      </c>
      <c r="E8" s="17">
        <v>125205</v>
      </c>
      <c r="F8" s="17">
        <v>1079118</v>
      </c>
      <c r="G8" s="17">
        <v>1292262</v>
      </c>
      <c r="H8" s="17">
        <v>1762464</v>
      </c>
      <c r="I8" s="16" t="s">
        <v>9</v>
      </c>
    </row>
    <row r="9" spans="4:9" ht="20.100000000000001" customHeight="1" x14ac:dyDescent="0.2">
      <c r="D9" s="14" t="s">
        <v>10</v>
      </c>
      <c r="E9" s="17">
        <v>122</v>
      </c>
      <c r="F9" s="17">
        <v>162</v>
      </c>
      <c r="G9" s="17">
        <v>323</v>
      </c>
      <c r="H9" s="17">
        <v>198</v>
      </c>
      <c r="I9" s="16" t="s">
        <v>11</v>
      </c>
    </row>
    <row r="10" spans="4:9" ht="20.100000000000001" customHeight="1" x14ac:dyDescent="0.2">
      <c r="D10" s="14" t="s">
        <v>12</v>
      </c>
      <c r="E10" s="17">
        <v>9000000</v>
      </c>
      <c r="F10" s="17">
        <v>9000000</v>
      </c>
      <c r="G10" s="17">
        <v>9000000</v>
      </c>
      <c r="H10" s="17">
        <v>9000000</v>
      </c>
      <c r="I10" s="16" t="s">
        <v>13</v>
      </c>
    </row>
    <row r="11" spans="4:9" ht="20.100000000000001" customHeight="1" x14ac:dyDescent="0.2">
      <c r="D11" s="14" t="s">
        <v>14</v>
      </c>
      <c r="E11" s="17">
        <f>+E10*E6</f>
        <v>4860000</v>
      </c>
      <c r="F11" s="17">
        <v>5040000</v>
      </c>
      <c r="G11" s="17">
        <v>4950000</v>
      </c>
      <c r="H11" s="17">
        <v>4680000</v>
      </c>
      <c r="I11" s="16" t="s">
        <v>15</v>
      </c>
    </row>
    <row r="12" spans="4:9" ht="20.100000000000001" customHeight="1" x14ac:dyDescent="0.2">
      <c r="D12" s="18" t="s">
        <v>16</v>
      </c>
      <c r="E12" s="19">
        <v>43830</v>
      </c>
      <c r="F12" s="19">
        <v>43465</v>
      </c>
      <c r="G12" s="19">
        <v>43100</v>
      </c>
      <c r="H12" s="19">
        <v>42735</v>
      </c>
      <c r="I12" s="20" t="s">
        <v>17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">
      <c r="D16" s="11" t="s">
        <v>20</v>
      </c>
      <c r="E16" s="26">
        <v>406988</v>
      </c>
      <c r="F16" s="26">
        <v>294790</v>
      </c>
      <c r="G16" s="26">
        <v>244130</v>
      </c>
      <c r="H16" s="26">
        <v>493824</v>
      </c>
      <c r="I16" s="13" t="s">
        <v>21</v>
      </c>
    </row>
    <row r="17" spans="4:9" ht="20.100000000000001" customHeight="1" x14ac:dyDescent="0.2">
      <c r="D17" s="14" t="s">
        <v>123</v>
      </c>
      <c r="E17" s="27">
        <v>1186623</v>
      </c>
      <c r="F17" s="27">
        <v>1253693</v>
      </c>
      <c r="G17" s="27">
        <v>1282252</v>
      </c>
      <c r="H17" s="27">
        <v>1117351</v>
      </c>
      <c r="I17" s="16" t="s">
        <v>22</v>
      </c>
    </row>
    <row r="18" spans="4:9" ht="20.100000000000001" customHeight="1" x14ac:dyDescent="0.2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">
      <c r="D20" s="14" t="s">
        <v>126</v>
      </c>
      <c r="E20" s="27">
        <v>598752</v>
      </c>
      <c r="F20" s="27">
        <v>639318</v>
      </c>
      <c r="G20" s="27">
        <v>732008</v>
      </c>
      <c r="H20" s="27">
        <v>838489</v>
      </c>
      <c r="I20" s="16" t="s">
        <v>118</v>
      </c>
    </row>
    <row r="21" spans="4:9" ht="20.100000000000001" customHeight="1" x14ac:dyDescent="0.2">
      <c r="D21" s="14" t="s">
        <v>192</v>
      </c>
      <c r="E21" s="27">
        <v>0</v>
      </c>
      <c r="F21" s="27">
        <v>0</v>
      </c>
      <c r="G21" s="27">
        <v>0</v>
      </c>
      <c r="H21" s="27">
        <v>0</v>
      </c>
      <c r="I21" s="16" t="s">
        <v>193</v>
      </c>
    </row>
    <row r="22" spans="4:9" ht="20.100000000000001" customHeight="1" x14ac:dyDescent="0.2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">
      <c r="D23" s="14" t="s">
        <v>23</v>
      </c>
      <c r="E23" s="27">
        <v>2192363</v>
      </c>
      <c r="F23" s="27">
        <v>2187801</v>
      </c>
      <c r="G23" s="27">
        <v>2258390</v>
      </c>
      <c r="H23" s="27">
        <v>2449664</v>
      </c>
      <c r="I23" s="16" t="s">
        <v>24</v>
      </c>
    </row>
    <row r="24" spans="4:9" ht="20.100000000000001" customHeight="1" x14ac:dyDescent="0.2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">
      <c r="D25" s="14" t="s">
        <v>127</v>
      </c>
      <c r="E25" s="27">
        <v>3293073</v>
      </c>
      <c r="F25" s="27">
        <v>3313159</v>
      </c>
      <c r="G25" s="27">
        <v>3333245</v>
      </c>
      <c r="H25" s="27">
        <v>2392810</v>
      </c>
      <c r="I25" s="16" t="s">
        <v>119</v>
      </c>
    </row>
    <row r="26" spans="4:9" ht="21" customHeight="1" x14ac:dyDescent="0.2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">
      <c r="D27" s="14" t="s">
        <v>198</v>
      </c>
      <c r="E27" s="27">
        <v>156868</v>
      </c>
      <c r="F27" s="27">
        <v>161303</v>
      </c>
      <c r="G27" s="27">
        <v>171480</v>
      </c>
      <c r="H27" s="27">
        <v>176219</v>
      </c>
      <c r="I27" s="16" t="s">
        <v>199</v>
      </c>
    </row>
    <row r="28" spans="4:9" ht="20.25" customHeight="1" x14ac:dyDescent="0.2">
      <c r="D28" s="28" t="s">
        <v>129</v>
      </c>
      <c r="E28" s="27">
        <v>200001</v>
      </c>
      <c r="F28" s="27">
        <v>200001</v>
      </c>
      <c r="G28" s="27">
        <v>200111</v>
      </c>
      <c r="H28" s="27">
        <v>209</v>
      </c>
      <c r="I28" s="16" t="s">
        <v>121</v>
      </c>
    </row>
    <row r="29" spans="4:9" ht="19.5" customHeight="1" x14ac:dyDescent="0.2">
      <c r="D29" s="14" t="s">
        <v>128</v>
      </c>
      <c r="E29" s="27">
        <v>3649942</v>
      </c>
      <c r="F29" s="27">
        <v>3674463</v>
      </c>
      <c r="G29" s="27">
        <v>3704836</v>
      </c>
      <c r="H29" s="27">
        <v>2569238</v>
      </c>
      <c r="I29" s="16" t="s">
        <v>120</v>
      </c>
    </row>
    <row r="30" spans="4:9" ht="19.5" customHeight="1" x14ac:dyDescent="0.2">
      <c r="D30" s="18" t="s">
        <v>25</v>
      </c>
      <c r="E30" s="30">
        <v>5842305</v>
      </c>
      <c r="F30" s="30">
        <v>5862264</v>
      </c>
      <c r="G30" s="30">
        <v>5963226</v>
      </c>
      <c r="H30" s="30">
        <v>5018902</v>
      </c>
      <c r="I30" s="20" t="s">
        <v>122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26</v>
      </c>
      <c r="E32" s="34"/>
      <c r="F32" s="34"/>
      <c r="G32" s="34"/>
      <c r="H32" s="34"/>
      <c r="I32" s="35" t="s">
        <v>27</v>
      </c>
    </row>
    <row r="33" spans="4:9" ht="24.95" customHeight="1" x14ac:dyDescent="0.2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">
      <c r="D34" s="11" t="s">
        <v>137</v>
      </c>
      <c r="E34" s="26">
        <v>196729</v>
      </c>
      <c r="F34" s="26">
        <v>144244</v>
      </c>
      <c r="G34" s="26">
        <v>143539</v>
      </c>
      <c r="H34" s="26">
        <v>202957</v>
      </c>
      <c r="I34" s="13" t="s">
        <v>130</v>
      </c>
    </row>
    <row r="35" spans="4:9" ht="20.100000000000001" customHeight="1" x14ac:dyDescent="0.2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">
      <c r="D38" s="14" t="s">
        <v>211</v>
      </c>
      <c r="E38" s="27">
        <v>207234</v>
      </c>
      <c r="F38" s="27">
        <v>177176</v>
      </c>
      <c r="G38" s="27">
        <v>178292</v>
      </c>
      <c r="H38" s="27">
        <v>275943</v>
      </c>
      <c r="I38" s="16" t="s">
        <v>210</v>
      </c>
    </row>
    <row r="39" spans="4:9" ht="20.100000000000001" customHeight="1" x14ac:dyDescent="0.2">
      <c r="D39" s="14" t="s">
        <v>139</v>
      </c>
      <c r="E39" s="27">
        <v>403963</v>
      </c>
      <c r="F39" s="27">
        <v>321420</v>
      </c>
      <c r="G39" s="27">
        <v>321831</v>
      </c>
      <c r="H39" s="27">
        <v>478900</v>
      </c>
      <c r="I39" s="16" t="s">
        <v>134</v>
      </c>
    </row>
    <row r="40" spans="4:9" ht="20.100000000000001" customHeight="1" x14ac:dyDescent="0.2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">
      <c r="D43" s="36" t="s">
        <v>142</v>
      </c>
      <c r="E43" s="30">
        <v>403963</v>
      </c>
      <c r="F43" s="30">
        <v>321420</v>
      </c>
      <c r="G43" s="30">
        <v>321831</v>
      </c>
      <c r="H43" s="30">
        <v>478900</v>
      </c>
      <c r="I43" s="37" t="s">
        <v>33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">
      <c r="D46" s="11" t="s">
        <v>36</v>
      </c>
      <c r="E46" s="26">
        <v>9000000</v>
      </c>
      <c r="F46" s="26">
        <v>9000000</v>
      </c>
      <c r="G46" s="26">
        <v>9000000</v>
      </c>
      <c r="H46" s="26">
        <v>9000000</v>
      </c>
      <c r="I46" s="13" t="s">
        <v>37</v>
      </c>
    </row>
    <row r="47" spans="4:9" ht="20.100000000000001" customHeight="1" x14ac:dyDescent="0.2">
      <c r="D47" s="14" t="s">
        <v>185</v>
      </c>
      <c r="E47" s="27">
        <v>9000000</v>
      </c>
      <c r="F47" s="27">
        <v>9000000</v>
      </c>
      <c r="G47" s="27">
        <v>9000000</v>
      </c>
      <c r="H47" s="27">
        <v>9000000</v>
      </c>
      <c r="I47" s="16" t="s">
        <v>186</v>
      </c>
    </row>
    <row r="48" spans="4:9" ht="20.100000000000001" customHeight="1" x14ac:dyDescent="0.2">
      <c r="D48" s="14" t="s">
        <v>38</v>
      </c>
      <c r="E48" s="27">
        <v>575285</v>
      </c>
      <c r="F48" s="27">
        <v>575285</v>
      </c>
      <c r="G48" s="27">
        <v>575285</v>
      </c>
      <c r="H48" s="27">
        <v>485146</v>
      </c>
      <c r="I48" s="16" t="s">
        <v>39</v>
      </c>
    </row>
    <row r="49" spans="4:9" ht="20.100000000000001" customHeight="1" x14ac:dyDescent="0.2">
      <c r="D49" s="14" t="s">
        <v>40</v>
      </c>
      <c r="E49" s="27">
        <v>220393</v>
      </c>
      <c r="F49" s="27">
        <v>220393</v>
      </c>
      <c r="G49" s="27">
        <v>220393</v>
      </c>
      <c r="H49" s="27">
        <v>220393</v>
      </c>
      <c r="I49" s="16" t="s">
        <v>41</v>
      </c>
    </row>
    <row r="50" spans="4:9" ht="20.100000000000001" customHeight="1" x14ac:dyDescent="0.2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">
      <c r="D57" s="14" t="s">
        <v>52</v>
      </c>
      <c r="E57" s="27">
        <v>-4357336</v>
      </c>
      <c r="F57" s="27">
        <v>-4254834</v>
      </c>
      <c r="G57" s="27">
        <v>-4154283</v>
      </c>
      <c r="H57" s="27">
        <v>-5165537</v>
      </c>
      <c r="I57" s="16" t="s">
        <v>53</v>
      </c>
    </row>
    <row r="58" spans="4:9" ht="20.100000000000001" customHeight="1" x14ac:dyDescent="0.2">
      <c r="D58" s="14" t="s">
        <v>54</v>
      </c>
      <c r="E58" s="27">
        <v>5438342</v>
      </c>
      <c r="F58" s="27">
        <v>5540844</v>
      </c>
      <c r="G58" s="27">
        <v>5641395</v>
      </c>
      <c r="H58" s="27">
        <v>4540002</v>
      </c>
      <c r="I58" s="16" t="s">
        <v>55</v>
      </c>
    </row>
    <row r="59" spans="4:9" ht="20.100000000000001" customHeight="1" x14ac:dyDescent="0.2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">
      <c r="D60" s="41" t="s">
        <v>184</v>
      </c>
      <c r="E60" s="60">
        <v>5438342</v>
      </c>
      <c r="F60" s="60">
        <v>5540844</v>
      </c>
      <c r="G60" s="60">
        <v>5641395</v>
      </c>
      <c r="H60" s="60">
        <v>4540002</v>
      </c>
      <c r="I60" s="42" t="s">
        <v>181</v>
      </c>
    </row>
    <row r="61" spans="4:9" ht="20.100000000000001" customHeight="1" x14ac:dyDescent="0.2">
      <c r="D61" s="18" t="s">
        <v>56</v>
      </c>
      <c r="E61" s="30">
        <v>5842305</v>
      </c>
      <c r="F61" s="30">
        <v>5862264</v>
      </c>
      <c r="G61" s="30">
        <v>5963226</v>
      </c>
      <c r="H61" s="30">
        <v>5018902</v>
      </c>
      <c r="I61" s="20" t="s">
        <v>57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143</v>
      </c>
      <c r="E64" s="34"/>
      <c r="F64" s="34"/>
      <c r="G64" s="34"/>
      <c r="H64" s="34"/>
      <c r="I64" s="35" t="s">
        <v>58</v>
      </c>
    </row>
    <row r="65" spans="4:9" ht="24.95" customHeight="1" x14ac:dyDescent="0.2">
      <c r="D65" s="62" t="s">
        <v>144</v>
      </c>
      <c r="E65" s="6"/>
      <c r="F65" s="6"/>
      <c r="I65" s="63" t="s">
        <v>145</v>
      </c>
    </row>
    <row r="66" spans="4:9" ht="20.100000000000001" customHeight="1" x14ac:dyDescent="0.2">
      <c r="D66" s="11" t="s">
        <v>146</v>
      </c>
      <c r="E66" s="26">
        <v>56230</v>
      </c>
      <c r="F66" s="26">
        <v>130994</v>
      </c>
      <c r="G66" s="26">
        <v>185201</v>
      </c>
      <c r="H66" s="26">
        <v>282724</v>
      </c>
      <c r="I66" s="13" t="s">
        <v>147</v>
      </c>
    </row>
    <row r="67" spans="4:9" ht="20.100000000000001" customHeight="1" x14ac:dyDescent="0.2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">
      <c r="D71" s="14" t="s">
        <v>150</v>
      </c>
      <c r="E71" s="27">
        <v>0</v>
      </c>
      <c r="F71" s="27">
        <v>0</v>
      </c>
      <c r="G71" s="27">
        <v>0</v>
      </c>
      <c r="H71" s="27">
        <v>0</v>
      </c>
      <c r="I71" s="16" t="s">
        <v>151</v>
      </c>
    </row>
    <row r="72" spans="4:9" ht="20.100000000000001" customHeight="1" x14ac:dyDescent="0.2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">
      <c r="D73" s="14" t="s">
        <v>152</v>
      </c>
      <c r="E73" s="27">
        <v>117257</v>
      </c>
      <c r="F73" s="27">
        <v>115426</v>
      </c>
      <c r="G73" s="27">
        <v>1002511</v>
      </c>
      <c r="H73" s="27">
        <v>101275</v>
      </c>
      <c r="I73" s="16" t="s">
        <v>153</v>
      </c>
    </row>
    <row r="74" spans="4:9" ht="20.100000000000001" customHeight="1" x14ac:dyDescent="0.2">
      <c r="D74" s="18" t="s">
        <v>154</v>
      </c>
      <c r="E74" s="30">
        <v>173487</v>
      </c>
      <c r="F74" s="30">
        <v>246420</v>
      </c>
      <c r="G74" s="30">
        <v>1187712</v>
      </c>
      <c r="H74" s="30">
        <v>383999</v>
      </c>
      <c r="I74" s="20" t="s">
        <v>155</v>
      </c>
    </row>
    <row r="75" spans="4:9" ht="20.100000000000001" customHeight="1" x14ac:dyDescent="0.2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">
      <c r="D78" s="28" t="s">
        <v>162</v>
      </c>
      <c r="E78" s="27">
        <v>229201</v>
      </c>
      <c r="F78" s="27">
        <v>224084</v>
      </c>
      <c r="G78" s="27">
        <v>230866</v>
      </c>
      <c r="H78" s="27">
        <v>229331</v>
      </c>
      <c r="I78" s="66" t="s">
        <v>163</v>
      </c>
    </row>
    <row r="79" spans="4:9" ht="20.100000000000001" customHeight="1" x14ac:dyDescent="0.2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">
      <c r="D82" s="28" t="s">
        <v>169</v>
      </c>
      <c r="E82" s="27">
        <v>46788</v>
      </c>
      <c r="F82" s="27">
        <v>53313</v>
      </c>
      <c r="G82" s="27">
        <v>55453</v>
      </c>
      <c r="H82" s="27">
        <v>87029</v>
      </c>
      <c r="I82" s="66" t="s">
        <v>170</v>
      </c>
    </row>
    <row r="83" spans="4:9" ht="20.100000000000001" customHeight="1" x14ac:dyDescent="0.2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">
      <c r="D84" s="28" t="s">
        <v>173</v>
      </c>
      <c r="E84" s="27">
        <v>275989</v>
      </c>
      <c r="F84" s="27">
        <v>277397</v>
      </c>
      <c r="G84" s="27">
        <v>286319</v>
      </c>
      <c r="H84" s="27">
        <v>316360</v>
      </c>
      <c r="I84" s="66" t="s">
        <v>174</v>
      </c>
    </row>
    <row r="85" spans="4:9" ht="20.100000000000001" customHeight="1" x14ac:dyDescent="0.2">
      <c r="D85" s="28" t="s">
        <v>175</v>
      </c>
      <c r="E85" s="27">
        <v>-102502</v>
      </c>
      <c r="F85" s="27">
        <v>-30977</v>
      </c>
      <c r="G85" s="27">
        <v>901393</v>
      </c>
      <c r="H85" s="27">
        <v>67639</v>
      </c>
      <c r="I85" s="66" t="s">
        <v>191</v>
      </c>
    </row>
    <row r="86" spans="4:9" ht="20.100000000000001" customHeight="1" x14ac:dyDescent="0.2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">
      <c r="D90" s="28" t="s">
        <v>63</v>
      </c>
      <c r="E90" s="73">
        <v>-102502</v>
      </c>
      <c r="F90" s="73">
        <v>-30977</v>
      </c>
      <c r="G90" s="73">
        <v>901393</v>
      </c>
      <c r="H90" s="73">
        <v>67639</v>
      </c>
      <c r="I90" s="16" t="s">
        <v>64</v>
      </c>
    </row>
    <row r="91" spans="4:9" ht="20.100000000000001" customHeight="1" x14ac:dyDescent="0.2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">
      <c r="D92" s="72" t="s">
        <v>65</v>
      </c>
      <c r="E92" s="74">
        <v>-102502</v>
      </c>
      <c r="F92" s="74">
        <v>-30977</v>
      </c>
      <c r="G92" s="74">
        <v>901393</v>
      </c>
      <c r="H92" s="74">
        <v>67639</v>
      </c>
      <c r="I92" s="20" t="s">
        <v>180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">
      <c r="D95" s="11" t="s">
        <v>68</v>
      </c>
      <c r="E95" s="26">
        <v>294790</v>
      </c>
      <c r="F95" s="26">
        <v>244130</v>
      </c>
      <c r="G95" s="26">
        <v>493824</v>
      </c>
      <c r="H95" s="26">
        <v>1310811</v>
      </c>
      <c r="I95" s="13" t="s">
        <v>69</v>
      </c>
    </row>
    <row r="96" spans="4:9" ht="20.100000000000001" customHeight="1" x14ac:dyDescent="0.2">
      <c r="D96" s="14" t="s">
        <v>70</v>
      </c>
      <c r="E96" s="27">
        <v>30283</v>
      </c>
      <c r="F96" s="27">
        <v>-25807</v>
      </c>
      <c r="G96" s="27">
        <v>-253239</v>
      </c>
      <c r="H96" s="27">
        <v>-901503</v>
      </c>
      <c r="I96" s="16" t="s">
        <v>71</v>
      </c>
    </row>
    <row r="97" spans="4:9" ht="20.100000000000001" customHeight="1" x14ac:dyDescent="0.2">
      <c r="D97" s="14" t="s">
        <v>72</v>
      </c>
      <c r="E97" s="27">
        <v>81915</v>
      </c>
      <c r="F97" s="27">
        <v>76467</v>
      </c>
      <c r="G97" s="27">
        <v>3545</v>
      </c>
      <c r="H97" s="27">
        <v>84516</v>
      </c>
      <c r="I97" s="16" t="s">
        <v>73</v>
      </c>
    </row>
    <row r="98" spans="4:9" ht="20.100000000000001" customHeight="1" x14ac:dyDescent="0.2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">
      <c r="D99" s="29" t="s">
        <v>76</v>
      </c>
      <c r="E99" s="30">
        <v>406988</v>
      </c>
      <c r="F99" s="30">
        <v>294790</v>
      </c>
      <c r="G99" s="30">
        <v>244130</v>
      </c>
      <c r="H99" s="30">
        <v>493824</v>
      </c>
      <c r="I99" s="31" t="s">
        <v>77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">
      <c r="D103" s="11" t="s">
        <v>80</v>
      </c>
      <c r="E103" s="12">
        <f>+E8*100/E10</f>
        <v>1.3911666666666667</v>
      </c>
      <c r="F103" s="12">
        <f>+F8*100/F10</f>
        <v>11.9902</v>
      </c>
      <c r="G103" s="12">
        <f>+G8*100/G10</f>
        <v>14.358466666666667</v>
      </c>
      <c r="H103" s="12">
        <f>+H8*100/H10</f>
        <v>19.582933333333333</v>
      </c>
      <c r="I103" s="13" t="s">
        <v>81</v>
      </c>
    </row>
    <row r="104" spans="4:9" ht="20.100000000000001" customHeight="1" x14ac:dyDescent="0.2">
      <c r="D104" s="14" t="s">
        <v>82</v>
      </c>
      <c r="E104" s="15">
        <f>+E92/E10</f>
        <v>-1.138911111111111E-2</v>
      </c>
      <c r="F104" s="15">
        <f>+F92/F10</f>
        <v>-3.4418888888888889E-3</v>
      </c>
      <c r="G104" s="15">
        <f>+G92/G10</f>
        <v>0.10015477777777777</v>
      </c>
      <c r="H104" s="15">
        <f>+H92/H10</f>
        <v>7.5154444444444444E-3</v>
      </c>
      <c r="I104" s="16" t="s">
        <v>83</v>
      </c>
    </row>
    <row r="105" spans="4:9" ht="20.100000000000001" customHeight="1" x14ac:dyDescent="0.2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">
      <c r="D106" s="14" t="s">
        <v>85</v>
      </c>
      <c r="E106" s="15">
        <f>+E58/E10</f>
        <v>0.6042602222222222</v>
      </c>
      <c r="F106" s="15">
        <f>+F58/F10</f>
        <v>0.61564933333333338</v>
      </c>
      <c r="G106" s="15">
        <f>+G58/G10</f>
        <v>0.62682166666666672</v>
      </c>
      <c r="H106" s="15">
        <f>+H58/H10</f>
        <v>0.50444466666666665</v>
      </c>
      <c r="I106" s="16" t="s">
        <v>190</v>
      </c>
    </row>
    <row r="107" spans="4:9" ht="20.100000000000001" customHeight="1" x14ac:dyDescent="0.2">
      <c r="D107" s="14" t="s">
        <v>86</v>
      </c>
      <c r="E107" s="15">
        <f>+E11/E92</f>
        <v>-47.413709000799983</v>
      </c>
      <c r="F107" s="15">
        <f>+F11/F92</f>
        <v>-162.7013590728605</v>
      </c>
      <c r="G107" s="15">
        <f>+G11/G92</f>
        <v>5.491500377748662</v>
      </c>
      <c r="H107" s="15">
        <f>+H11/H92</f>
        <v>69.190851431866236</v>
      </c>
      <c r="I107" s="16" t="s">
        <v>87</v>
      </c>
    </row>
    <row r="108" spans="4:9" ht="20.100000000000001" customHeight="1" x14ac:dyDescent="0.2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">
      <c r="D110" s="18" t="s">
        <v>92</v>
      </c>
      <c r="E110" s="44">
        <f>+E11/E58</f>
        <v>0.89365472050121153</v>
      </c>
      <c r="F110" s="44">
        <f>+F11/F58</f>
        <v>0.90960871665038756</v>
      </c>
      <c r="G110" s="44">
        <f>+G11/G58</f>
        <v>0.87744254745501782</v>
      </c>
      <c r="H110" s="44">
        <f>+H11/H58</f>
        <v>1.0308365502922685</v>
      </c>
      <c r="I110" s="20" t="s">
        <v>93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94</v>
      </c>
      <c r="E112" s="48">
        <f>(E85+E79)/E74*100</f>
        <v>-59.08338953350971</v>
      </c>
      <c r="F112" s="48">
        <f>(F85+F79)/F74*100</f>
        <v>-12.570814057300545</v>
      </c>
      <c r="G112" s="48">
        <f>(G85+G79)/G74*100</f>
        <v>75.893230008621615</v>
      </c>
      <c r="H112" s="48">
        <f>(H85+H79)/H74*100</f>
        <v>17.614368787418716</v>
      </c>
      <c r="I112" s="16" t="s">
        <v>182</v>
      </c>
    </row>
    <row r="113" spans="1:13" ht="20.100000000000001" customHeight="1" x14ac:dyDescent="0.2">
      <c r="D113" s="14" t="s">
        <v>95</v>
      </c>
      <c r="E113" s="48">
        <f>E92/E74*100</f>
        <v>-59.08338953350971</v>
      </c>
      <c r="F113" s="48">
        <f>F92/F74*100</f>
        <v>-12.570814057300545</v>
      </c>
      <c r="G113" s="48">
        <f>G92/G74*100</f>
        <v>75.893230008621615</v>
      </c>
      <c r="H113" s="48">
        <f>H92/H74*100</f>
        <v>17.614368787418716</v>
      </c>
      <c r="I113" s="16" t="s">
        <v>183</v>
      </c>
    </row>
    <row r="114" spans="1:13" ht="20.100000000000001" customHeight="1" x14ac:dyDescent="0.2">
      <c r="D114" s="14" t="s">
        <v>96</v>
      </c>
      <c r="E114" s="48">
        <f>E90*100/E30</f>
        <v>-1.7544787545326717</v>
      </c>
      <c r="F114" s="48">
        <f>F90*100/F30</f>
        <v>-0.52841359583942316</v>
      </c>
      <c r="G114" s="48">
        <f>G90*100/G30</f>
        <v>15.115861783537971</v>
      </c>
      <c r="H114" s="48">
        <f>H90*100/H30</f>
        <v>1.3476852108289821</v>
      </c>
      <c r="I114" s="16" t="s">
        <v>97</v>
      </c>
    </row>
    <row r="115" spans="1:13" ht="20.100000000000001" customHeight="1" x14ac:dyDescent="0.2">
      <c r="A115" s="4"/>
      <c r="B115" s="4"/>
      <c r="C115" s="4"/>
      <c r="D115" s="18" t="s">
        <v>98</v>
      </c>
      <c r="E115" s="49">
        <f>E92*100/E58</f>
        <v>-1.8848023901402302</v>
      </c>
      <c r="F115" s="49">
        <f>F92*100/F58</f>
        <v>-0.5590664526920448</v>
      </c>
      <c r="G115" s="49">
        <f>G92*100/G58</f>
        <v>15.978193336931733</v>
      </c>
      <c r="H115" s="49">
        <f>H92*100/H58</f>
        <v>1.4898451586585204</v>
      </c>
      <c r="I115" s="20" t="s">
        <v>99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100</v>
      </c>
      <c r="E117" s="12">
        <f>+E43*100/E30</f>
        <v>6.9144455826938165</v>
      </c>
      <c r="F117" s="12">
        <f>+F43*100/F30</f>
        <v>5.4828646406917194</v>
      </c>
      <c r="G117" s="12">
        <f>+G43*100/G30</f>
        <v>5.3969277703041945</v>
      </c>
      <c r="H117" s="12">
        <f>+H43*100/H30</f>
        <v>9.5419276965360158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102</v>
      </c>
      <c r="E118" s="15">
        <f>E60*100/E30</f>
        <v>93.085554417306184</v>
      </c>
      <c r="F118" s="15">
        <f>F60*100/F30</f>
        <v>94.517135359308284</v>
      </c>
      <c r="G118" s="15">
        <f>G60*100/G30</f>
        <v>94.603072229695812</v>
      </c>
      <c r="H118" s="15">
        <f>H60*100/H30</f>
        <v>90.458072303463979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104</v>
      </c>
      <c r="E119" s="44" t="s">
        <v>220</v>
      </c>
      <c r="F119" s="44" t="s">
        <v>220</v>
      </c>
      <c r="G119" s="44" t="s">
        <v>220</v>
      </c>
      <c r="H119" s="44" t="s">
        <v>220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106</v>
      </c>
      <c r="E121" s="12">
        <f>E74/E30</f>
        <v>2.9694957726445297E-2</v>
      </c>
      <c r="F121" s="12">
        <f>F74/F30</f>
        <v>4.2034954413516692E-2</v>
      </c>
      <c r="G121" s="12">
        <f>G74/G30</f>
        <v>0.19917272966008667</v>
      </c>
      <c r="H121" s="12">
        <f>H74/H30</f>
        <v>7.6510559480938267E-2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108</v>
      </c>
      <c r="E122" s="15" t="s">
        <v>220</v>
      </c>
      <c r="F122" s="15" t="s">
        <v>220</v>
      </c>
      <c r="G122" s="15" t="s">
        <v>220</v>
      </c>
      <c r="H122" s="15" t="s">
        <v>220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110</v>
      </c>
      <c r="E123" s="44">
        <f>E74/E126</f>
        <v>9.7006821740102889E-2</v>
      </c>
      <c r="F123" s="44">
        <f>F74/F126</f>
        <v>0.13203091973182324</v>
      </c>
      <c r="G123" s="44">
        <f>G74/G126</f>
        <v>0.61331051623007615</v>
      </c>
      <c r="H123" s="44">
        <f>H74/H126</f>
        <v>0.19484778491995997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112</v>
      </c>
      <c r="E125" s="12">
        <f>E23/E39</f>
        <v>5.4271381289870604</v>
      </c>
      <c r="F125" s="12">
        <f>F23/F39</f>
        <v>6.8066735112936341</v>
      </c>
      <c r="G125" s="12">
        <f>G23/G39</f>
        <v>7.0173165419117485</v>
      </c>
      <c r="H125" s="12">
        <f>H23/H39</f>
        <v>5.1151889747337647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114</v>
      </c>
      <c r="E126" s="30">
        <f>E23-E39</f>
        <v>1788400</v>
      </c>
      <c r="F126" s="30">
        <f>F23-F39</f>
        <v>1866381</v>
      </c>
      <c r="G126" s="30">
        <f>G23-G39</f>
        <v>1936559</v>
      </c>
      <c r="H126" s="30">
        <f>H23-H39</f>
        <v>1970764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user</cp:lastModifiedBy>
  <cp:lastPrinted>2008-11-09T11:01:30Z</cp:lastPrinted>
  <dcterms:created xsi:type="dcterms:W3CDTF">2008-01-21T19:45:31Z</dcterms:created>
  <dcterms:modified xsi:type="dcterms:W3CDTF">2020-11-05T07:02:10Z</dcterms:modified>
</cp:coreProperties>
</file>